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5" sheetId="1" r:id="rId1"/>
    <sheet name="Елисеева 5(2019)" sheetId="2" r:id="rId2"/>
    <sheet name="Елисеева 5(2020)" sheetId="3" r:id="rId3"/>
    <sheet name="Елисеева 5(2021)" sheetId="4" r:id="rId4"/>
    <sheet name="Елисеева 5(2022)" sheetId="5" r:id="rId5"/>
    <sheet name="Елисеева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5'!#REF!,'Елисеева 5'!#REF!</definedName>
    <definedName name="Z_6E36EA37_049E_4FAE_B719_2847CD16F858_.wvu.Rows" localSheetId="0" hidden="1">'Елисеева 5'!$42:$45</definedName>
    <definedName name="Z_73C0D023_21BD_4441_8EFA_957546C15799_.wvu.Cols" localSheetId="0" hidden="1">'Елисеева 5'!#REF!,'Елисеева 5'!#REF!</definedName>
    <definedName name="Z_73C0D023_21BD_4441_8EFA_957546C15799_.wvu.Rows" localSheetId="0" hidden="1">'Елисеева 5'!$42:$45</definedName>
    <definedName name="_xlnm.Print_Area" localSheetId="0">'Елисеева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<sst xmlns="http://schemas.openxmlformats.org/spreadsheetml/2006/main" count="375" uniqueCount="98">
  <si>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</si>
  <si>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</si>
  <si>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</si>
  <si>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</si>
  <si>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</si>
  <si>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</si>
  <si>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</si>
  <si>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</si>
  <si>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</si>
  <si>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</si>
  <si>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</si>
  <si>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</si>
  <si>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</si>
  <si>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</si>
  <si>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</si>
  <si>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</si>
  <si>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</si>
  <si>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</si>
  <si>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</si>
  <si>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</si>
  <si>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</si>
  <si>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</si>
  <si>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</si>
  <si>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</si>
  <si>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</si>
  <si>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</si>
  <si>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</si>
  <si>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</si>
  <si>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</si>
  <si>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</si>
  <si>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</si>
  <si>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</si>
  <si>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</si>
  <si>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</si>
  <si>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</si>
  <si>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</si>
  <si>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</si>
  <si>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</si>
  <si>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5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</si>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</sst>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8">
          <cell r="W258">
            <v>15360.9251380569</v>
          </cell>
          <cell r="X258">
            <v>3033.3221398857295</v>
          </cell>
          <cell r="Y258">
            <v>41338.926400000004</v>
          </cell>
          <cell r="AA258">
            <v>0</v>
          </cell>
          <cell r="AB258">
            <v>2266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Y258">
            <v>49586.892431609936</v>
          </cell>
          <cell r="BB258">
            <v>0</v>
          </cell>
          <cell r="BC258">
            <v>0</v>
          </cell>
          <cell r="CN258">
            <v>15171.996363821901</v>
          </cell>
          <cell r="CO258">
            <v>3109.5974417223556</v>
          </cell>
          <cell r="CP258">
            <v>1512.1017999999999</v>
          </cell>
          <cell r="DB258">
            <v>0</v>
          </cell>
          <cell r="DG258">
            <v>12958.662368913827</v>
          </cell>
          <cell r="DU258">
            <v>38627.050297342656</v>
          </cell>
          <cell r="DV258">
            <v>8175.8723729649728</v>
          </cell>
          <cell r="DW258">
            <v>4780.7552999999998</v>
          </cell>
          <cell r="EK258">
            <v>0</v>
          </cell>
          <cell r="EQ258">
            <v>34435.296731957336</v>
          </cell>
          <cell r="FB258">
            <v>67475.634791463133</v>
          </cell>
          <cell r="FC258">
            <v>13800.606426889273</v>
          </cell>
          <cell r="FD258">
            <v>1530.8363999999997</v>
          </cell>
          <cell r="FL258">
            <v>1122</v>
          </cell>
          <cell r="FS258">
            <v>48279.807403458908</v>
          </cell>
          <cell r="FX258">
            <v>41283.415629141622</v>
          </cell>
          <cell r="FY258">
            <v>8414.4896716315052</v>
          </cell>
          <cell r="FZ258">
            <v>0</v>
          </cell>
          <cell r="GG258">
            <v>20752.185600000001</v>
          </cell>
          <cell r="GL258">
            <v>25885.064576502384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8">
          <cell r="W258">
            <v>10581.465723960924</v>
          </cell>
          <cell r="X258">
            <v>3257.4696518916048</v>
          </cell>
          <cell r="Y258">
            <v>1424.1913</v>
          </cell>
          <cell r="AK258">
            <v>0</v>
          </cell>
          <cell r="AV258">
            <v>7973.2300000000005</v>
          </cell>
          <cell r="AY258">
            <v>48675.447004815556</v>
          </cell>
          <cell r="BM258">
            <v>5047</v>
          </cell>
          <cell r="BN258">
            <v>0</v>
          </cell>
          <cell r="CN258">
            <v>17420.594077093141</v>
          </cell>
          <cell r="CO258">
            <v>5400.3841638988742</v>
          </cell>
          <cell r="CP258">
            <v>1401.521</v>
          </cell>
          <cell r="DB258">
            <v>0</v>
          </cell>
          <cell r="DG258">
            <v>25182.861132624679</v>
          </cell>
          <cell r="DU258">
            <v>60660.660732677679</v>
          </cell>
          <cell r="DV258">
            <v>18650.327024475737</v>
          </cell>
          <cell r="DW258">
            <v>15073.874899999999</v>
          </cell>
          <cell r="EL258">
            <v>0</v>
          </cell>
          <cell r="EQ258">
            <v>51758.582698453174</v>
          </cell>
          <cell r="FB258">
            <v>69527.023667297646</v>
          </cell>
          <cell r="FC258">
            <v>21155.959617984568</v>
          </cell>
          <cell r="FD258">
            <v>1488.5064</v>
          </cell>
          <cell r="FL258">
            <v>0</v>
          </cell>
          <cell r="FS258">
            <v>40645.416722215574</v>
          </cell>
          <cell r="FX258">
            <v>43667.860417288088</v>
          </cell>
          <cell r="FY258">
            <v>13269.875748672996</v>
          </cell>
          <cell r="FZ258">
            <v>0</v>
          </cell>
          <cell r="GG258">
            <v>2322.9683999999997</v>
          </cell>
          <cell r="GL258">
            <v>24390.546164286225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8">
          <cell r="W258">
            <v>12206.394444845031</v>
          </cell>
          <cell r="X258">
            <v>3130.5046718711142</v>
          </cell>
          <cell r="Y258">
            <v>434.0317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Y258">
            <v>48707.642001599808</v>
          </cell>
          <cell r="BB258">
            <v>0</v>
          </cell>
          <cell r="BC258">
            <v>0</v>
          </cell>
          <cell r="BM258">
            <v>0</v>
          </cell>
          <cell r="CN258">
            <v>15777.670112671833</v>
          </cell>
          <cell r="CO258">
            <v>4891.077734928268</v>
          </cell>
          <cell r="CP258">
            <v>782.47040000000004</v>
          </cell>
          <cell r="DB258">
            <v>0</v>
          </cell>
          <cell r="DF258">
            <v>14370.093184832511</v>
          </cell>
          <cell r="DU258">
            <v>63498.733223807256</v>
          </cell>
          <cell r="DV258">
            <v>13684.899852463588</v>
          </cell>
          <cell r="DW258">
            <v>11218.451000000001</v>
          </cell>
          <cell r="EK258">
            <v>0</v>
          </cell>
          <cell r="EP258">
            <v>56583.768397777283</v>
          </cell>
          <cell r="FB258">
            <v>65003.408656572137</v>
          </cell>
          <cell r="FC258">
            <v>17609.0689023991</v>
          </cell>
          <cell r="FD258">
            <v>965.6952</v>
          </cell>
          <cell r="FL258">
            <v>0</v>
          </cell>
          <cell r="FS258">
            <v>37995.137386624119</v>
          </cell>
          <cell r="FX258">
            <v>43798.293016805197</v>
          </cell>
          <cell r="FY258">
            <v>11935.499304870233</v>
          </cell>
          <cell r="FZ258">
            <v>319.26</v>
          </cell>
          <cell r="GG258">
            <v>1636.8551999999997</v>
          </cell>
          <cell r="GL258">
            <v>25190.148909135522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8">
          <cell r="W258">
            <v>9215.5407387144041</v>
          </cell>
          <cell r="X258">
            <v>2216.83296935311</v>
          </cell>
          <cell r="Y258">
            <v>1086.1865000000003</v>
          </cell>
          <cell r="Z258">
            <v>0</v>
          </cell>
          <cell r="AV258">
            <v>0</v>
          </cell>
          <cell r="AY258">
            <v>36232.602957301177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CN258">
            <v>17060.436733471961</v>
          </cell>
          <cell r="CO258">
            <v>4754.86674656986</v>
          </cell>
          <cell r="CP258">
            <v>2463.6261000000004</v>
          </cell>
          <cell r="DB258">
            <v>0</v>
          </cell>
          <cell r="DG258">
            <v>15397.847041365116</v>
          </cell>
          <cell r="DL258">
            <v>4830.0086000000001</v>
          </cell>
          <cell r="DP258">
            <v>1022.5197499999999</v>
          </cell>
          <cell r="DT258">
            <v>5182.5535999999993</v>
          </cell>
          <cell r="DU258">
            <v>75280.489192062567</v>
          </cell>
          <cell r="DV258">
            <v>16028.904529206891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P258">
            <v>32280.805553035258</v>
          </cell>
          <cell r="EU258">
            <v>195211.51000000004</v>
          </cell>
          <cell r="EW258">
            <v>3170.6596500000005</v>
          </cell>
          <cell r="EY258">
            <v>0</v>
          </cell>
          <cell r="FA258">
            <v>0</v>
          </cell>
          <cell r="FL258">
            <v>2160.7499999999995</v>
          </cell>
          <cell r="FS258">
            <v>0</v>
          </cell>
          <cell r="FV258">
            <v>108509.57</v>
          </cell>
          <cell r="FZ258">
            <v>211.22295</v>
          </cell>
          <cell r="GG258">
            <v>2485.6152000000002</v>
          </cell>
          <cell r="GL25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8">
          <cell r="W258">
            <v>64259.999652715051</v>
          </cell>
          <cell r="X258">
            <v>14792.640279701884</v>
          </cell>
          <cell r="Y258">
            <v>43220.818800000001</v>
          </cell>
          <cell r="AV258">
            <v>1.0472315574579685E-7</v>
          </cell>
          <cell r="AW258">
            <v>0</v>
          </cell>
          <cell r="AY258">
            <v>54723.935922233635</v>
          </cell>
          <cell r="CQ258">
            <v>29311.388249373435</v>
          </cell>
          <cell r="CR258">
            <v>7112.0043347557194</v>
          </cell>
          <cell r="CS258">
            <v>15438.035439708756</v>
          </cell>
          <cell r="DE258">
            <v>0</v>
          </cell>
          <cell r="DI258">
            <v>23045.562530529583</v>
          </cell>
          <cell r="DX258">
            <v>76513.716837650587</v>
          </cell>
          <cell r="DY258">
            <v>17431.771366339563</v>
          </cell>
          <cell r="DZ258">
            <v>10337.1888</v>
          </cell>
          <cell r="EA258">
            <v>0</v>
          </cell>
          <cell r="ET258">
            <v>4924.4999999999991</v>
          </cell>
          <cell r="EU258">
            <v>19809.817339077843</v>
          </cell>
          <cell r="EX258">
            <v>2411.9999999999995</v>
          </cell>
          <cell r="EY258">
            <v>643.31557495532525</v>
          </cell>
          <cell r="EZ258">
            <v>0</v>
          </cell>
          <cell r="FB258">
            <v>0</v>
          </cell>
          <cell r="FQ258">
            <v>14960.429999999997</v>
          </cell>
          <cell r="FR258">
            <v>921.25292478894141</v>
          </cell>
          <cell r="GH258">
            <v>303721.08</v>
          </cell>
          <cell r="GK258">
            <v>1907.3794499999999</v>
          </cell>
          <cell r="GL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8">
          <cell r="CQ258">
            <v>8050.1135367452334</v>
          </cell>
          <cell r="CR258">
            <v>1977.8444596373788</v>
          </cell>
          <cell r="CS258">
            <v>2732.8165423798541</v>
          </cell>
          <cell r="DI258">
            <v>5990.6661794766578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8">
          <cell r="W258">
            <v>8104.0867259033503</v>
          </cell>
          <cell r="X258">
            <v>1991.7474562088701</v>
          </cell>
          <cell r="Y258">
            <v>1919.096</v>
          </cell>
          <cell r="AV258">
            <v>2060.0000000136174</v>
          </cell>
          <cell r="AW258">
            <v>0</v>
          </cell>
          <cell r="AX258">
            <v>9030.6526306286014</v>
          </cell>
          <cell r="CT258">
            <v>68383.5285</v>
          </cell>
          <cell r="ED258">
            <v>115507.08000000002</v>
          </cell>
          <cell r="EE258">
            <v>6252.916205081292</v>
          </cell>
          <cell r="EF258">
            <v>1467.2974244786726</v>
          </cell>
          <cell r="EG258">
            <v>18535.255199999996</v>
          </cell>
          <cell r="FA258">
            <v>0</v>
          </cell>
          <cell r="FB258">
            <v>1513.7104440637322</v>
          </cell>
          <cell r="FE258">
            <v>0</v>
          </cell>
          <cell r="FF258">
            <v>0</v>
          </cell>
          <cell r="FH258">
            <v>366050.44649999996</v>
          </cell>
          <cell r="FX258">
            <v>240059.32499999998</v>
          </cell>
          <cell r="FY258">
            <v>0</v>
          </cell>
          <cell r="GO258">
            <v>319897.11</v>
          </cell>
          <cell r="GP258">
            <v>-27342.5</v>
          </cell>
          <cell r="GR258">
            <v>5848.1351999999997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2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1997989.0499999998</v>
      </c>
      <c r="F9" s="16">
        <f t="shared" ref="F9:G9" si="0">SUM(F10:F14)</f>
        <v>1888935.6100000003</v>
      </c>
      <c r="G9" s="16">
        <f t="shared" si="0"/>
        <v>389260.01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744537.28</v>
      </c>
      <c r="F10" s="17">
        <v>684036.88</v>
      </c>
      <c r="G10" s="18">
        <v>171138.41</v>
      </c>
    </row>
    <row r="11" spans="1:7" ht="14.4" customHeight="1" x14ac:dyDescent="0.3">
      <c r="A11" s="100" t="s">
        <v>10</v>
      </c>
      <c r="B11" s="101"/>
      <c r="C11" s="101"/>
      <c r="D11" s="102"/>
      <c r="E11" s="17">
        <v>553522.25</v>
      </c>
      <c r="F11" s="17">
        <v>533015.28</v>
      </c>
      <c r="G11" s="18">
        <v>104305.3</v>
      </c>
    </row>
    <row r="12" spans="1:7" ht="13.95" customHeight="1" x14ac:dyDescent="0.3">
      <c r="A12" s="100" t="s">
        <v>11</v>
      </c>
      <c r="B12" s="101"/>
      <c r="C12" s="101"/>
      <c r="D12" s="102"/>
      <c r="E12" s="17">
        <v>127060.87</v>
      </c>
      <c r="F12" s="17">
        <v>120967.09</v>
      </c>
      <c r="G12" s="18">
        <v>22856.65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138641.63</v>
      </c>
      <c r="F13" s="17">
        <v>131237.57999999999</v>
      </c>
      <c r="G13" s="18">
        <v>26326.799999999999</v>
      </c>
    </row>
    <row r="14" spans="1:7" ht="14.4" customHeight="1" x14ac:dyDescent="0.3">
      <c r="A14" s="93" t="s">
        <v>13</v>
      </c>
      <c r="B14" s="93"/>
      <c r="C14" s="93"/>
      <c r="D14" s="93"/>
      <c r="E14" s="17">
        <v>434227.02</v>
      </c>
      <c r="F14" s="17">
        <v>419678.78</v>
      </c>
      <c r="G14" s="18">
        <v>64632.85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1229808.2700000003</v>
      </c>
      <c r="F15" s="16">
        <f t="shared" ref="F15:G15" si="1">SUM(F16:F19)</f>
        <v>1207925.99</v>
      </c>
      <c r="G15" s="16">
        <f t="shared" si="1"/>
        <v>100861.72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1188469.6000000001</v>
      </c>
      <c r="F16" s="17">
        <v>1167675.46</v>
      </c>
      <c r="G16" s="18">
        <v>95424.1</v>
      </c>
    </row>
    <row r="17" spans="1:9" ht="15.6" x14ac:dyDescent="0.3">
      <c r="A17" s="93" t="s">
        <v>44</v>
      </c>
      <c r="B17" s="93"/>
      <c r="C17" s="93"/>
      <c r="D17" s="93"/>
      <c r="E17" s="17">
        <v>2280.84</v>
      </c>
      <c r="F17" s="17">
        <v>2199.94</v>
      </c>
      <c r="G17" s="18">
        <v>282.54000000000002</v>
      </c>
    </row>
    <row r="18" spans="1:9" ht="15.6" x14ac:dyDescent="0.3">
      <c r="A18" s="93" t="s">
        <v>45</v>
      </c>
      <c r="B18" s="93"/>
      <c r="C18" s="93"/>
      <c r="D18" s="93"/>
      <c r="E18" s="17"/>
      <c r="F18" s="17"/>
      <c r="G18" s="18"/>
    </row>
    <row r="19" spans="1:9" ht="15.6" x14ac:dyDescent="0.3">
      <c r="A19" s="93" t="s">
        <v>46</v>
      </c>
      <c r="B19" s="93"/>
      <c r="C19" s="93"/>
      <c r="D19" s="93"/>
      <c r="E19" s="17">
        <v>39057.83</v>
      </c>
      <c r="F19" s="17">
        <v>38050.589999999997</v>
      </c>
      <c r="G19" s="18">
        <v>5155.08</v>
      </c>
    </row>
    <row r="20" spans="1:9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9" ht="15.6" x14ac:dyDescent="0.3">
      <c r="A21" s="93" t="s">
        <v>15</v>
      </c>
      <c r="B21" s="93"/>
      <c r="C21" s="93"/>
      <c r="D21" s="93"/>
      <c r="E21" s="17">
        <v>6153.84</v>
      </c>
      <c r="F21" s="17">
        <v>5998.38</v>
      </c>
      <c r="G21" s="18">
        <v>838.56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737679.7589727405</v>
      </c>
      <c r="G24" s="19"/>
      <c r="I24" s="28"/>
    </row>
    <row r="25" spans="1:9" ht="15.75" customHeight="1" x14ac:dyDescent="0.25">
      <c r="A25" s="81" t="s">
        <v>30</v>
      </c>
      <c r="B25" s="82"/>
      <c r="C25" s="82"/>
      <c r="D25" s="82"/>
      <c r="E25" s="83"/>
      <c r="F25" s="77">
        <f>SUM(F27:F31)</f>
        <v>111586.06610955257</v>
      </c>
      <c r="I25" s="28"/>
    </row>
    <row r="26" spans="1:9" ht="28.5" customHeight="1" x14ac:dyDescent="0.25">
      <c r="A26" s="84"/>
      <c r="B26" s="85"/>
      <c r="C26" s="85"/>
      <c r="D26" s="85"/>
      <c r="E26" s="86"/>
      <c r="F26" s="78"/>
      <c r="I26" s="28"/>
    </row>
    <row r="27" spans="1:9" ht="15.6" hidden="1" x14ac:dyDescent="0.3">
      <c r="A27" s="64" t="s">
        <v>16</v>
      </c>
      <c r="B27" s="75"/>
      <c r="C27" s="75"/>
      <c r="D27" s="75"/>
      <c r="E27" s="76"/>
      <c r="F27" s="25">
        <f>'[1]УК ВР декабрь нар'!W258</f>
        <v>15360.9251380569</v>
      </c>
      <c r="I27" s="28"/>
    </row>
    <row r="28" spans="1:9" ht="15.6" hidden="1" x14ac:dyDescent="0.3">
      <c r="A28" s="64" t="s">
        <v>31</v>
      </c>
      <c r="B28" s="75"/>
      <c r="C28" s="75"/>
      <c r="D28" s="75"/>
      <c r="E28" s="76"/>
      <c r="F28" s="25">
        <f>'[1]УК ВР декабрь нар'!X258</f>
        <v>3033.3221398857295</v>
      </c>
      <c r="I28" s="28"/>
    </row>
    <row r="29" spans="1:9" ht="15.6" hidden="1" x14ac:dyDescent="0.3">
      <c r="A29" s="64" t="s">
        <v>18</v>
      </c>
      <c r="B29" s="75"/>
      <c r="C29" s="75"/>
      <c r="D29" s="75"/>
      <c r="E29" s="76"/>
      <c r="F29" s="25">
        <f>'[1]УК ВР декабрь нар'!Y258</f>
        <v>41338.926400000004</v>
      </c>
      <c r="I29" s="28"/>
    </row>
    <row r="30" spans="1:9" ht="15.6" hidden="1" x14ac:dyDescent="0.3">
      <c r="A30" s="64" t="s">
        <v>19</v>
      </c>
      <c r="B30" s="75"/>
      <c r="C30" s="75"/>
      <c r="D30" s="75"/>
      <c r="E30" s="76"/>
      <c r="F30" s="25">
        <f>'[1]УК ВР декабрь нар'!AA258+'[1]УК ВР декабрь нар'!AB258+'[1]УК ВР декабрь нар'!AC258+'[1]УК ВР декабрь нар'!AD258+'[1]УК ВР декабрь нар'!AE258+'[1]УК ВР декабрь нар'!AF258+'[1]УК ВР декабрь нар'!AG258+'[1]УК ВР декабрь нар'!AH258+'[1]УК ВР декабрь нар'!AJ258+'[1]УК ВР декабрь нар'!AL258+'[1]УК ВР декабрь нар'!AN258+'[1]УК ВР декабрь нар'!AO258+'[1]УК ВР декабрь нар'!AP258+'[1]УК ВР декабрь нар'!AQ258+'[1]УК ВР декабрь нар'!AR258+'[1]УК ВР декабрь нар'!AT258</f>
        <v>2266</v>
      </c>
      <c r="I30" s="28"/>
    </row>
    <row r="31" spans="1:9" ht="36.75" hidden="1" customHeight="1" x14ac:dyDescent="0.3">
      <c r="A31" s="66" t="s">
        <v>32</v>
      </c>
      <c r="B31" s="79"/>
      <c r="C31" s="79"/>
      <c r="D31" s="79"/>
      <c r="E31" s="80"/>
      <c r="F31" s="25">
        <f>'[1]УК ВР декабрь нар'!AY258</f>
        <v>49586.892431609936</v>
      </c>
      <c r="I31" s="28"/>
    </row>
    <row r="32" spans="1:9" ht="15.75" customHeight="1" x14ac:dyDescent="0.25">
      <c r="A32" s="81" t="s">
        <v>33</v>
      </c>
      <c r="B32" s="82"/>
      <c r="C32" s="82"/>
      <c r="D32" s="82"/>
      <c r="E32" s="83"/>
      <c r="F32" s="77">
        <f>SUM(F34:F38)+27908.8</f>
        <v>146680.13267672303</v>
      </c>
      <c r="I32" s="28"/>
    </row>
    <row r="33" spans="1:9" ht="33" customHeight="1" x14ac:dyDescent="0.25">
      <c r="A33" s="84"/>
      <c r="B33" s="85"/>
      <c r="C33" s="85"/>
      <c r="D33" s="85"/>
      <c r="E33" s="86"/>
      <c r="F33" s="78"/>
      <c r="I33" s="28"/>
    </row>
    <row r="34" spans="1:9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нар'!CN258+'[1]УК ВР декабрь нар'!DU258</f>
        <v>53799.046661164553</v>
      </c>
      <c r="I34" s="28"/>
    </row>
    <row r="35" spans="1:9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нар'!CO258+'[1]УК ВР декабрь нар'!DV258</f>
        <v>11285.469814687329</v>
      </c>
      <c r="I35" s="28"/>
    </row>
    <row r="36" spans="1:9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нар'!CP258+'[1]УК ВР декабрь нар'!DW258</f>
        <v>6292.8570999999993</v>
      </c>
      <c r="I36" s="28"/>
    </row>
    <row r="37" spans="1:9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нар'!AI258+'[1]УК ВР декабрь нар'!AJ258+'[1]УК ВР декабрь нар'!AS258+'[1]УК ВР декабрь нар'!BC258+'[1]УК ВР декабрь нар'!DB258+'[1]УК ВР декабрь нар'!EK258+'[1]УК ВР декабрь нар'!AM258</f>
        <v>0</v>
      </c>
      <c r="I37" s="28"/>
    </row>
    <row r="38" spans="1:9" ht="39.75" hidden="1" customHeight="1" x14ac:dyDescent="0.3">
      <c r="A38" s="66" t="s">
        <v>34</v>
      </c>
      <c r="B38" s="67"/>
      <c r="C38" s="67"/>
      <c r="D38" s="67"/>
      <c r="E38" s="68"/>
      <c r="F38" s="25">
        <f>'[1]УК ВР декабрь нар'!DG258+'[1]УК ВР декабрь нар'!EQ258</f>
        <v>47393.959100871165</v>
      </c>
      <c r="I38" s="28"/>
    </row>
    <row r="39" spans="1:9" ht="32.4" customHeight="1" x14ac:dyDescent="0.3">
      <c r="A39" s="69" t="s">
        <v>35</v>
      </c>
      <c r="B39" s="70"/>
      <c r="C39" s="70"/>
      <c r="D39" s="70"/>
      <c r="E39" s="71"/>
      <c r="F39" s="26">
        <f>SUM(F40:F48)+99264.84</f>
        <v>327808.88049908681</v>
      </c>
      <c r="I39" s="28"/>
    </row>
    <row r="40" spans="1:9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нар'!FB258+'[1]УК ВР декабрь нар'!FX258</f>
        <v>108759.05042060476</v>
      </c>
      <c r="I40" s="28"/>
    </row>
    <row r="41" spans="1:9" ht="15.6" hidden="1" x14ac:dyDescent="0.3">
      <c r="A41" s="64" t="s">
        <v>31</v>
      </c>
      <c r="B41" s="75"/>
      <c r="C41" s="75"/>
      <c r="D41" s="75"/>
      <c r="E41" s="75"/>
      <c r="F41" s="25">
        <f>'[1]УК ВР декабрь нар'!FC258+'[1]УК ВР декабрь нар'!FY258</f>
        <v>22215.096098520778</v>
      </c>
      <c r="I41" s="28"/>
    </row>
    <row r="42" spans="1:9" ht="15.6" hidden="1" customHeight="1" x14ac:dyDescent="0.3">
      <c r="A42" s="63" t="s">
        <v>21</v>
      </c>
      <c r="B42" s="63"/>
      <c r="C42" s="63"/>
      <c r="D42" s="63"/>
      <c r="E42" s="64"/>
      <c r="F42" s="25"/>
      <c r="I42" s="28"/>
    </row>
    <row r="43" spans="1:9" ht="15.6" hidden="1" customHeight="1" x14ac:dyDescent="0.3">
      <c r="A43" s="64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63" t="s">
        <v>22</v>
      </c>
      <c r="B44" s="63"/>
      <c r="C44" s="63"/>
      <c r="D44" s="63"/>
      <c r="E44" s="64"/>
      <c r="F44" s="25"/>
      <c r="I44" s="28"/>
    </row>
    <row r="45" spans="1:9" ht="15.6" hidden="1" customHeight="1" x14ac:dyDescent="0.3">
      <c r="A45" s="64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63" t="s">
        <v>18</v>
      </c>
      <c r="B46" s="63"/>
      <c r="C46" s="63"/>
      <c r="D46" s="63"/>
      <c r="E46" s="64"/>
      <c r="F46" s="25">
        <f>'[1]УК ВР декабрь нар'!FD258+'[1]УК ВР декабрь нар'!FZ258</f>
        <v>1530.8363999999997</v>
      </c>
      <c r="I46" s="28"/>
    </row>
    <row r="47" spans="1:9" ht="15.6" hidden="1" x14ac:dyDescent="0.3">
      <c r="A47" s="64" t="s">
        <v>19</v>
      </c>
      <c r="B47" s="75"/>
      <c r="C47" s="75"/>
      <c r="D47" s="75"/>
      <c r="E47" s="75"/>
      <c r="F47" s="25">
        <f>'[1]УК ВР декабрь нар'!GG258+'[1]УК ВР декабрь нар'!FL258+'[1]УК ВР декабрь нар'!BB258+'[1]УК ВР декабрь нар'!AK258</f>
        <v>21874.185600000001</v>
      </c>
      <c r="I47" s="28"/>
    </row>
    <row r="48" spans="1:9" ht="43.5" hidden="1" customHeight="1" x14ac:dyDescent="0.3">
      <c r="A48" s="66" t="s">
        <v>36</v>
      </c>
      <c r="B48" s="67"/>
      <c r="C48" s="67"/>
      <c r="D48" s="67"/>
      <c r="E48" s="68"/>
      <c r="F48" s="25">
        <f>'[1]УК ВР декабрь нар'!FS258+'[1]УК ВР декабрь нар'!GL258</f>
        <v>74164.871979961288</v>
      </c>
      <c r="I48" s="28"/>
    </row>
    <row r="49" spans="1:12" ht="15.6" hidden="1" customHeight="1" x14ac:dyDescent="0.3">
      <c r="A49" s="69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88" t="s">
        <v>47</v>
      </c>
      <c r="B50" s="89"/>
      <c r="C50" s="89"/>
      <c r="D50" s="89"/>
      <c r="E50" s="90"/>
      <c r="F50" s="26">
        <f>F25+F32+F39+F49</f>
        <v>586075.07928536239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153914.41999999998</v>
      </c>
      <c r="I51" s="28"/>
      <c r="K51" s="28"/>
      <c r="L51" s="28"/>
    </row>
    <row r="52" spans="1:12" ht="15.6" x14ac:dyDescent="0.3">
      <c r="A52" s="64" t="s">
        <v>23</v>
      </c>
      <c r="B52" s="75"/>
      <c r="C52" s="75"/>
      <c r="D52" s="75"/>
      <c r="E52" s="75"/>
      <c r="F52" s="25">
        <v>74393.38</v>
      </c>
      <c r="I52" s="28"/>
    </row>
    <row r="53" spans="1:12" ht="15.6" x14ac:dyDescent="0.3">
      <c r="A53" s="64" t="s">
        <v>24</v>
      </c>
      <c r="B53" s="75"/>
      <c r="C53" s="75"/>
      <c r="D53" s="75"/>
      <c r="E53" s="75"/>
      <c r="F53" s="25">
        <v>79521.039999999994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91" t="s">
        <v>49</v>
      </c>
      <c r="B55" s="91"/>
      <c r="C55" s="91"/>
      <c r="D55" s="91"/>
      <c r="E55" s="91"/>
      <c r="F55" s="26">
        <f>F50+F51</f>
        <v>739989.49928536243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1188469.6000000001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1167675.46</v>
      </c>
      <c r="H57" s="28"/>
      <c r="I57" s="28"/>
    </row>
    <row r="58" spans="1:12" ht="15.6" x14ac:dyDescent="0.3">
      <c r="A58" s="87" t="s">
        <v>28</v>
      </c>
      <c r="B58" s="87"/>
      <c r="C58" s="87"/>
      <c r="D58" s="87"/>
      <c r="E58" s="87"/>
      <c r="F58" s="26">
        <f>F24+F56-F55</f>
        <v>1186159.8596873782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'Елисеева 5'!A2:G2</f>
        <v>перед собственниками дома по адресу: ул. Елисеева 5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5'!G8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2157766.0900000003</v>
      </c>
      <c r="F9" s="16">
        <f t="shared" ref="F9:G9" si="0">SUM(F10:F15)</f>
        <v>2177793.9</v>
      </c>
      <c r="G9" s="16">
        <f t="shared" si="0"/>
        <v>369232.19999999995</v>
      </c>
    </row>
    <row r="10" spans="1:7" ht="15.6" x14ac:dyDescent="0.3">
      <c r="A10" s="100" t="s">
        <v>9</v>
      </c>
      <c r="B10" s="101"/>
      <c r="C10" s="101"/>
      <c r="D10" s="102"/>
      <c r="E10" s="17">
        <v>713661.03</v>
      </c>
      <c r="F10" s="17">
        <v>751854.29</v>
      </c>
      <c r="G10" s="18">
        <v>132945.15</v>
      </c>
    </row>
    <row r="11" spans="1:7" ht="15.6" x14ac:dyDescent="0.3">
      <c r="A11" s="100" t="s">
        <v>10</v>
      </c>
      <c r="B11" s="101"/>
      <c r="C11" s="101"/>
      <c r="D11" s="102"/>
      <c r="E11" s="17">
        <v>539311.56999999995</v>
      </c>
      <c r="F11" s="17">
        <v>537581.47</v>
      </c>
      <c r="G11" s="18">
        <v>106035.4</v>
      </c>
    </row>
    <row r="12" spans="1:7" ht="15.6" x14ac:dyDescent="0.3">
      <c r="A12" s="100" t="s">
        <v>11</v>
      </c>
      <c r="B12" s="101"/>
      <c r="C12" s="101"/>
      <c r="D12" s="102"/>
      <c r="E12" s="17">
        <v>129995.31</v>
      </c>
      <c r="F12" s="17">
        <v>128726.12</v>
      </c>
      <c r="G12" s="18">
        <v>24125.84</v>
      </c>
    </row>
    <row r="13" spans="1:7" ht="15.6" x14ac:dyDescent="0.3">
      <c r="A13" s="100" t="s">
        <v>12</v>
      </c>
      <c r="B13" s="101"/>
      <c r="C13" s="101"/>
      <c r="D13" s="102"/>
      <c r="E13" s="17">
        <v>144498.95000000001</v>
      </c>
      <c r="F13" s="17">
        <v>143466.28</v>
      </c>
      <c r="G13" s="18">
        <v>27359.47</v>
      </c>
    </row>
    <row r="14" spans="1:7" ht="15.6" x14ac:dyDescent="0.3">
      <c r="A14" s="93" t="s">
        <v>13</v>
      </c>
      <c r="B14" s="93"/>
      <c r="C14" s="93"/>
      <c r="D14" s="93"/>
      <c r="E14" s="17">
        <v>441939.52</v>
      </c>
      <c r="F14" s="17">
        <v>449244.94</v>
      </c>
      <c r="G14" s="18">
        <v>57327.43</v>
      </c>
    </row>
    <row r="15" spans="1:7" ht="15.6" x14ac:dyDescent="0.3">
      <c r="A15" s="100" t="s">
        <v>68</v>
      </c>
      <c r="B15" s="101"/>
      <c r="C15" s="101"/>
      <c r="D15" s="102"/>
      <c r="E15" s="17">
        <v>188359.71</v>
      </c>
      <c r="F15" s="17">
        <v>166920.79999999999</v>
      </c>
      <c r="G15" s="18">
        <v>21438.91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964690.53</v>
      </c>
      <c r="F16" s="16">
        <f>SUM(F17:F20)</f>
        <v>967028.6100000001</v>
      </c>
      <c r="G16" s="16">
        <f>SUM(G17:G20)</f>
        <v>95415.87</v>
      </c>
    </row>
    <row r="17" spans="1:12" ht="15.6" x14ac:dyDescent="0.3">
      <c r="A17" s="115" t="s">
        <v>43</v>
      </c>
      <c r="B17" s="116"/>
      <c r="C17" s="116"/>
      <c r="D17" s="117"/>
      <c r="E17" s="17">
        <v>917427.05</v>
      </c>
      <c r="F17" s="17">
        <v>920579.27</v>
      </c>
      <c r="G17" s="18">
        <v>89164.11</v>
      </c>
    </row>
    <row r="18" spans="1:12" ht="15.6" x14ac:dyDescent="0.3">
      <c r="A18" s="93" t="s">
        <v>55</v>
      </c>
      <c r="B18" s="93"/>
      <c r="C18" s="93"/>
      <c r="D18" s="93"/>
      <c r="E18" s="17">
        <v>2280.84</v>
      </c>
      <c r="F18" s="17">
        <v>2271.1799999999998</v>
      </c>
      <c r="G18" s="18">
        <v>292.2</v>
      </c>
    </row>
    <row r="19" spans="1:12" ht="15.6" x14ac:dyDescent="0.3">
      <c r="A19" s="93" t="s">
        <v>56</v>
      </c>
      <c r="B19" s="93"/>
      <c r="C19" s="93"/>
      <c r="D19" s="93"/>
      <c r="E19" s="17">
        <v>697</v>
      </c>
      <c r="F19" s="17">
        <v>334.86</v>
      </c>
      <c r="G19" s="18">
        <v>362.14</v>
      </c>
    </row>
    <row r="20" spans="1:12" ht="15.6" x14ac:dyDescent="0.3">
      <c r="A20" s="93" t="s">
        <v>57</v>
      </c>
      <c r="B20" s="93"/>
      <c r="C20" s="93"/>
      <c r="D20" s="93"/>
      <c r="E20" s="17">
        <v>44285.64</v>
      </c>
      <c r="F20" s="17">
        <v>43843.3</v>
      </c>
      <c r="G20" s="18">
        <v>5597.42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3492.72</v>
      </c>
      <c r="F21" s="16">
        <f>SUM(F22)</f>
        <v>4161.1000000000004</v>
      </c>
      <c r="G21" s="16">
        <f>SUM(G22)</f>
        <v>170.18</v>
      </c>
    </row>
    <row r="22" spans="1:12" ht="15.6" x14ac:dyDescent="0.3">
      <c r="A22" s="93" t="s">
        <v>15</v>
      </c>
      <c r="B22" s="93"/>
      <c r="C22" s="93"/>
      <c r="D22" s="93"/>
      <c r="E22" s="17">
        <v>3492.72</v>
      </c>
      <c r="F22" s="17">
        <v>4161.1000000000004</v>
      </c>
      <c r="G22" s="18">
        <v>170.18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5'!F58</f>
        <v>1186159.8596873782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77">
        <f>SUM(F28:F32)</f>
        <v>71911.80368066809</v>
      </c>
    </row>
    <row r="27" spans="1:12" ht="13.2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'[2]УК ВР декабрь нар'!W258</f>
        <v>10581.465723960924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'[2]УК ВР декабрь нар'!X258</f>
        <v>3257.4696518916048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'[2]УК ВР декабрь нар'!Y258</f>
        <v>1424.1913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'[2]УК ВР декабрь нар'!AV258+'[2]УК ВР декабрь нар'!BN258</f>
        <v>7973.2300000000005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'[2]УК ВР декабрь нар'!AY258</f>
        <v>48675.447004815556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77">
        <f>SUM(F35:F39)+34377.87</f>
        <v>234973.67572922329</v>
      </c>
    </row>
    <row r="34" spans="1:12" ht="13.2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нар'!CN258+'[2]УК ВР декабрь нар'!DU258</f>
        <v>78081.25480977082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нар'!CO258+'[2]УК ВР декабрь нар'!DV258</f>
        <v>24050.711188374611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нар'!CP258+'[2]УК ВР декабрь нар'!DW258</f>
        <v>16475.3959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нар'!BM258+'[2]УК ВР декабрь нар'!DB258+'[2]УК ВР декабрь нар'!EL258</f>
        <v>5047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'[2]УК ВР декабрь нар'!DG258+'[2]УК ВР декабрь нар'!EQ258</f>
        <v>76941.44383107785</v>
      </c>
    </row>
    <row r="40" spans="1:12" ht="15.6" x14ac:dyDescent="0.3">
      <c r="A40" s="69" t="s">
        <v>35</v>
      </c>
      <c r="B40" s="70"/>
      <c r="C40" s="70"/>
      <c r="D40" s="70"/>
      <c r="E40" s="71"/>
      <c r="F40" s="26">
        <f>SUM(F41:F49)</f>
        <v>216468.15713774512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нар'!FB258+'[2]УК ВР декабрь нар'!FX258</f>
        <v>113194.88408458573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'[2]УК ВР декабрь нар'!FC258+'[2]УК ВР декабрь нар'!FY258</f>
        <v>34425.835366657564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'[2]УК ВР декабрь нар'!FD258+'[2]УК ВР декабрь нар'!FZ258</f>
        <v>1488.5064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'[2]УК ВР декабрь нар'!GG258+'[2]УК ВР декабрь нар'!FL258+'[2]УК ВР декабрь нар'!AK258</f>
        <v>2322.9683999999997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'[2]УК ВР декабрь нар'!FS258+'[2]УК ВР декабрь нар'!GL258</f>
        <v>65035.962886501802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65</v>
      </c>
      <c r="B51" s="89"/>
      <c r="C51" s="89"/>
      <c r="D51" s="89"/>
      <c r="E51" s="90"/>
      <c r="F51" s="26">
        <f>F26+F33+F40+F50</f>
        <v>523353.63654763653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159021.31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74862.33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84158.98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682374.94654763653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917427.05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920579.27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1421211.9631397419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'Елисеева 5'!A2:G2</f>
        <v>перед собственниками дома по адресу: ул. Елисеева 5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5'!G8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941774.6</v>
      </c>
      <c r="F9" s="16">
        <f t="shared" ref="F9:G9" si="0">SUM(F10:F15)</f>
        <v>1259134.97</v>
      </c>
      <c r="G9" s="16">
        <f t="shared" si="0"/>
        <v>51871.82</v>
      </c>
    </row>
    <row r="10" spans="1:7" ht="15.6" x14ac:dyDescent="0.3">
      <c r="A10" s="100" t="s">
        <v>9</v>
      </c>
      <c r="B10" s="101"/>
      <c r="C10" s="101"/>
      <c r="D10" s="102"/>
      <c r="E10" s="17">
        <v>439985.19</v>
      </c>
      <c r="F10" s="17">
        <v>558051.89</v>
      </c>
      <c r="G10" s="18">
        <v>14878.45</v>
      </c>
    </row>
    <row r="11" spans="1:7" ht="15.6" x14ac:dyDescent="0.3">
      <c r="A11" s="100" t="s">
        <v>10</v>
      </c>
      <c r="B11" s="101"/>
      <c r="C11" s="101"/>
      <c r="D11" s="102"/>
      <c r="E11" s="17">
        <v>177220.48000000001</v>
      </c>
      <c r="F11" s="17">
        <v>266177.62</v>
      </c>
      <c r="G11" s="18">
        <v>17078.259999999998</v>
      </c>
    </row>
    <row r="12" spans="1:7" ht="15.6" x14ac:dyDescent="0.3">
      <c r="A12" s="100" t="s">
        <v>11</v>
      </c>
      <c r="B12" s="101"/>
      <c r="C12" s="101"/>
      <c r="D12" s="102"/>
      <c r="E12" s="17">
        <v>114425.73</v>
      </c>
      <c r="F12" s="17">
        <v>132672.88</v>
      </c>
      <c r="G12" s="18">
        <v>5878.68</v>
      </c>
    </row>
    <row r="13" spans="1:7" ht="15.6" x14ac:dyDescent="0.3">
      <c r="A13" s="100" t="s">
        <v>12</v>
      </c>
      <c r="B13" s="101"/>
      <c r="C13" s="101"/>
      <c r="D13" s="102"/>
      <c r="E13" s="17">
        <v>123955.34</v>
      </c>
      <c r="F13" s="17">
        <v>144426.91</v>
      </c>
      <c r="G13" s="18">
        <v>6887.9</v>
      </c>
    </row>
    <row r="14" spans="1:7" ht="15.6" x14ac:dyDescent="0.3">
      <c r="A14" s="93" t="s">
        <v>13</v>
      </c>
      <c r="B14" s="93"/>
      <c r="C14" s="93"/>
      <c r="D14" s="93"/>
      <c r="E14" s="17">
        <v>71326.929999999993</v>
      </c>
      <c r="F14" s="17">
        <v>123557.51</v>
      </c>
      <c r="G14" s="18">
        <v>5096.8500000000004</v>
      </c>
    </row>
    <row r="15" spans="1:7" ht="15.6" x14ac:dyDescent="0.3">
      <c r="A15" s="100" t="s">
        <v>68</v>
      </c>
      <c r="B15" s="101"/>
      <c r="C15" s="101"/>
      <c r="D15" s="102"/>
      <c r="E15" s="17">
        <v>14860.93</v>
      </c>
      <c r="F15" s="17">
        <v>34248.160000000003</v>
      </c>
      <c r="G15" s="18">
        <v>2051.6799999999998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749861.95</v>
      </c>
      <c r="F16" s="16">
        <f>SUM(F17:F20)</f>
        <v>785412.37</v>
      </c>
      <c r="G16" s="16">
        <f>SUM(G17:G20)</f>
        <v>62288.09</v>
      </c>
    </row>
    <row r="17" spans="1:12" ht="15.6" x14ac:dyDescent="0.3">
      <c r="A17" s="115" t="s">
        <v>43</v>
      </c>
      <c r="B17" s="116"/>
      <c r="C17" s="116"/>
      <c r="D17" s="117"/>
      <c r="E17" s="17">
        <v>697404.13</v>
      </c>
      <c r="F17" s="17">
        <v>732641.33</v>
      </c>
      <c r="G17" s="18">
        <v>56349.55</v>
      </c>
    </row>
    <row r="18" spans="1:12" ht="15.6" x14ac:dyDescent="0.3">
      <c r="A18" s="93" t="s">
        <v>55</v>
      </c>
      <c r="B18" s="93"/>
      <c r="C18" s="93"/>
      <c r="D18" s="93"/>
      <c r="E18" s="17">
        <v>2280.84</v>
      </c>
      <c r="F18" s="17">
        <v>2314.54</v>
      </c>
      <c r="G18" s="18">
        <v>258.5</v>
      </c>
    </row>
    <row r="19" spans="1:12" ht="15.6" x14ac:dyDescent="0.3">
      <c r="A19" s="93" t="s">
        <v>56</v>
      </c>
      <c r="B19" s="93"/>
      <c r="C19" s="93"/>
      <c r="D19" s="93"/>
      <c r="E19" s="17">
        <v>4371.66</v>
      </c>
      <c r="F19" s="17">
        <v>4271.1000000000004</v>
      </c>
      <c r="G19" s="18">
        <v>462.7</v>
      </c>
    </row>
    <row r="20" spans="1:12" ht="15.6" x14ac:dyDescent="0.3">
      <c r="A20" s="93" t="s">
        <v>57</v>
      </c>
      <c r="B20" s="93"/>
      <c r="C20" s="93"/>
      <c r="D20" s="93"/>
      <c r="E20" s="17">
        <v>45805.32</v>
      </c>
      <c r="F20" s="17">
        <v>46185.4</v>
      </c>
      <c r="G20" s="18">
        <v>5217.34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168.93</v>
      </c>
      <c r="G21" s="16">
        <f>SUM(G22)</f>
        <v>1.25</v>
      </c>
    </row>
    <row r="22" spans="1:12" ht="15.6" x14ac:dyDescent="0.3">
      <c r="A22" s="93" t="s">
        <v>15</v>
      </c>
      <c r="B22" s="93"/>
      <c r="C22" s="93"/>
      <c r="D22" s="93"/>
      <c r="E22" s="17">
        <v>0</v>
      </c>
      <c r="F22" s="17">
        <v>168.93</v>
      </c>
      <c r="G22" s="18">
        <v>1.25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5(2019)'!F59</f>
        <v>1421211.9631397419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77">
        <f>SUM(F28:F32)</f>
        <v>64478.572818315952</v>
      </c>
    </row>
    <row r="27" spans="1:12" ht="64.8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'[3]УК ВР декабрь нар'!W258</f>
        <v>12206.394444845031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'[3]УК ВР декабрь нар'!X258</f>
        <v>3130.5046718711142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'[3]УК ВР декабрь нар'!Y258</f>
        <v>434.0317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'[3]УК ВР декабрь нар'!AA258+'[3]УК ВР декабрь нар'!AB258+'[3]УК ВР декабрь нар'!AC258+'[3]УК ВР декабрь нар'!AD258+'[3]УК ВР декабрь нар'!AE258+'[3]УК ВР декабрь нар'!AF258+'[3]УК ВР декабрь нар'!AG258+'[3]УК ВР декабрь нар'!AH258+'[3]УК ВР декабрь нар'!AJ258+'[3]УК ВР декабрь нар'!AL258+'[3]УК ВР декабрь нар'!AN258+'[3]УК ВР декабрь нар'!AO258+'[3]УК ВР декабрь нар'!AP258+'[3]УК ВР декабрь нар'!AQ258+'[3]УК ВР декабрь нар'!AR258+'[3]УК ВР декабрь нар'!AT258</f>
        <v>0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'[3]УК ВР декабрь нар'!AY258</f>
        <v>48707.642001599808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77">
        <f>SUM(F35:F39)+43270.02</f>
        <v>224077.18390648076</v>
      </c>
    </row>
    <row r="34" spans="1:12" ht="87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нар'!CN258+'[3]УК ВР декабрь нар'!DU258</f>
        <v>79276.403336479096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нар'!CO258+'[3]УК ВР декабрь нар'!DV258</f>
        <v>18575.977587391855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нар'!CP258+'[3]УК ВР декабрь нар'!DW258</f>
        <v>12000.921400000001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нар'!AI258+'[3]УК ВР декабрь нар'!AJ258+'[3]УК ВР декабрь нар'!AS258+'[3]УК ВР декабрь нар'!BC258+'[3]УК ВР декабрь нар'!BM258+'[3]УК ВР декабрь нар'!DB258+'[3]УК ВР декабрь нар'!EK258+'[3]УК ВР декабрь нар'!AM258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'[3]УК ВР декабрь нар'!DF258+'[3]УК ВР декабрь нар'!EP258</f>
        <v>70953.861582609796</v>
      </c>
    </row>
    <row r="40" spans="1:12" ht="63.6" customHeight="1" x14ac:dyDescent="0.3">
      <c r="A40" s="69" t="s">
        <v>74</v>
      </c>
      <c r="B40" s="70"/>
      <c r="C40" s="70"/>
      <c r="D40" s="70"/>
      <c r="E40" s="71"/>
      <c r="F40" s="26">
        <f>SUM(F41:F49)</f>
        <v>204453.36657640629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нар'!FB258+'[3]УК ВР декабрь нар'!FX258</f>
        <v>108801.70167337733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'[3]УК ВР декабрь нар'!FC258+'[3]УК ВР декабрь нар'!FY258</f>
        <v>29544.568207269331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'[3]УК ВР декабрь нар'!FD258+'[3]УК ВР декабрь нар'!FZ258</f>
        <v>1284.9551999999999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'[3]УК ВР декабрь нар'!GG258+'[3]УК ВР декабрь нар'!FL258+'[3]УК ВР декабрь нар'!BB258+'[3]УК ВР декабрь нар'!AK258</f>
        <v>1636.8551999999997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'[3]УК ВР декабрь нар'!FS258+'[3]УК ВР декабрь нар'!GL258</f>
        <v>63185.286295759637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customHeight="1" x14ac:dyDescent="0.3">
      <c r="A51" s="88" t="s">
        <v>75</v>
      </c>
      <c r="B51" s="89"/>
      <c r="C51" s="89"/>
      <c r="D51" s="89"/>
      <c r="E51" s="90"/>
      <c r="F51" s="26">
        <f>F26+F33+F40+F50</f>
        <v>493009.12330120301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131341.31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45379.51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85961.8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624350.43330120295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697404.13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732641.33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1494265.6598385391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A60" sqref="A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'Елисеева 5'!A2:G2</f>
        <v>перед собственниками дома по адресу: ул. Елисеева 5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5'!G8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-7878.9900000000007</v>
      </c>
      <c r="F9" s="16">
        <f t="shared" ref="F9:G9" si="0">SUM(F10:F15)</f>
        <v>25884.959999999999</v>
      </c>
      <c r="G9" s="16">
        <f t="shared" si="0"/>
        <v>18107.87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8660.4699999999993</v>
      </c>
      <c r="G10" s="18">
        <v>6217.98</v>
      </c>
    </row>
    <row r="11" spans="1:7" ht="15.6" x14ac:dyDescent="0.3">
      <c r="A11" s="100" t="s">
        <v>10</v>
      </c>
      <c r="B11" s="101"/>
      <c r="C11" s="101"/>
      <c r="D11" s="102"/>
      <c r="E11" s="17">
        <v>-4522.6000000000004</v>
      </c>
      <c r="F11" s="17">
        <v>8522.42</v>
      </c>
      <c r="G11" s="18">
        <v>4033.24</v>
      </c>
    </row>
    <row r="12" spans="1:7" ht="15.6" x14ac:dyDescent="0.3">
      <c r="A12" s="100" t="s">
        <v>11</v>
      </c>
      <c r="B12" s="101"/>
      <c r="C12" s="101"/>
      <c r="D12" s="102"/>
      <c r="E12" s="17">
        <v>-1545.04</v>
      </c>
      <c r="F12" s="17">
        <v>2781.45</v>
      </c>
      <c r="G12" s="18">
        <v>1552.19</v>
      </c>
    </row>
    <row r="13" spans="1:7" ht="15.6" x14ac:dyDescent="0.3">
      <c r="A13" s="100" t="s">
        <v>12</v>
      </c>
      <c r="B13" s="101"/>
      <c r="C13" s="101"/>
      <c r="D13" s="102"/>
      <c r="E13" s="17">
        <v>-1750.06</v>
      </c>
      <c r="F13" s="17">
        <v>3486.93</v>
      </c>
      <c r="G13" s="18">
        <v>1650.91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1903.12</v>
      </c>
      <c r="G14" s="18">
        <v>3193.73</v>
      </c>
    </row>
    <row r="15" spans="1:7" ht="15.6" x14ac:dyDescent="0.3">
      <c r="A15" s="100" t="s">
        <v>68</v>
      </c>
      <c r="B15" s="101"/>
      <c r="C15" s="101"/>
      <c r="D15" s="102"/>
      <c r="E15" s="17">
        <v>-61.29</v>
      </c>
      <c r="F15" s="17">
        <v>530.57000000000005</v>
      </c>
      <c r="G15" s="18">
        <v>1459.82</v>
      </c>
    </row>
    <row r="16" spans="1:7" ht="15.6" hidden="1" x14ac:dyDescent="0.3">
      <c r="A16" s="103" t="s">
        <v>41</v>
      </c>
      <c r="B16" s="104"/>
      <c r="C16" s="104"/>
      <c r="D16" s="105"/>
      <c r="E16" s="16">
        <f>SUM(E17:E20)</f>
        <v>924056.84</v>
      </c>
      <c r="F16" s="16">
        <f t="shared" ref="F16:G16" si="1">SUM(F17:F20)</f>
        <v>936918.77000000025</v>
      </c>
      <c r="G16" s="16">
        <f t="shared" si="1"/>
        <v>49427.41</v>
      </c>
    </row>
    <row r="17" spans="1:12" ht="38.4" customHeight="1" x14ac:dyDescent="0.3">
      <c r="A17" s="119" t="s">
        <v>78</v>
      </c>
      <c r="B17" s="120"/>
      <c r="C17" s="120"/>
      <c r="D17" s="121"/>
      <c r="E17" s="17">
        <v>869191.82</v>
      </c>
      <c r="F17" s="17">
        <v>881156.99000000022</v>
      </c>
      <c r="G17" s="18">
        <v>44385.630000000005</v>
      </c>
    </row>
    <row r="18" spans="1:12" ht="15.6" x14ac:dyDescent="0.3">
      <c r="A18" s="93" t="s">
        <v>55</v>
      </c>
      <c r="B18" s="93"/>
      <c r="C18" s="93"/>
      <c r="D18" s="93"/>
      <c r="E18" s="17">
        <v>2406.12</v>
      </c>
      <c r="F18" s="17">
        <v>2444.02</v>
      </c>
      <c r="G18" s="18">
        <v>220.6</v>
      </c>
    </row>
    <row r="19" spans="1:12" ht="15.6" x14ac:dyDescent="0.3">
      <c r="A19" s="93" t="s">
        <v>56</v>
      </c>
      <c r="B19" s="93"/>
      <c r="C19" s="93"/>
      <c r="D19" s="93"/>
      <c r="E19" s="17">
        <v>4518.75</v>
      </c>
      <c r="F19" s="17">
        <v>4571.63</v>
      </c>
      <c r="G19" s="18">
        <v>409.82</v>
      </c>
    </row>
    <row r="20" spans="1:12" ht="15.6" x14ac:dyDescent="0.3">
      <c r="A20" s="93" t="s">
        <v>57</v>
      </c>
      <c r="B20" s="93"/>
      <c r="C20" s="93"/>
      <c r="D20" s="93"/>
      <c r="E20" s="17">
        <v>47940.15</v>
      </c>
      <c r="F20" s="17">
        <v>48746.13</v>
      </c>
      <c r="G20" s="18">
        <v>4411.3599999999997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5(2020)'!F59</f>
        <v>1494265.6598385391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77">
        <f>SUM(F28:F32)</f>
        <v>48751.163165368693</v>
      </c>
    </row>
    <row r="27" spans="1:12" ht="56.4" customHeight="1" x14ac:dyDescent="0.25">
      <c r="A27" s="84"/>
      <c r="B27" s="85"/>
      <c r="C27" s="85"/>
      <c r="D27" s="85"/>
      <c r="E27" s="86"/>
      <c r="F27" s="78"/>
    </row>
    <row r="28" spans="1:12" ht="15.6" hidden="1" x14ac:dyDescent="0.3">
      <c r="A28" s="64" t="s">
        <v>16</v>
      </c>
      <c r="B28" s="75"/>
      <c r="C28" s="75"/>
      <c r="D28" s="75"/>
      <c r="E28" s="76"/>
      <c r="F28" s="25">
        <f>'[4]УК ВР декабрь нар'!W258</f>
        <v>9215.5407387144041</v>
      </c>
      <c r="L28" s="39"/>
    </row>
    <row r="29" spans="1:12" ht="15.6" hidden="1" x14ac:dyDescent="0.3">
      <c r="A29" s="64" t="s">
        <v>31</v>
      </c>
      <c r="B29" s="75"/>
      <c r="C29" s="75"/>
      <c r="D29" s="75"/>
      <c r="E29" s="76"/>
      <c r="F29" s="25">
        <f>'[4]УК ВР декабрь нар'!X258</f>
        <v>2216.83296935311</v>
      </c>
    </row>
    <row r="30" spans="1:12" ht="15.6" hidden="1" x14ac:dyDescent="0.3">
      <c r="A30" s="64" t="s">
        <v>18</v>
      </c>
      <c r="B30" s="75"/>
      <c r="C30" s="75"/>
      <c r="D30" s="75"/>
      <c r="E30" s="76"/>
      <c r="F30" s="25">
        <f>'[4]УК ВР декабрь нар'!Y258+'[4]УК ВР декабрь нар'!Z258+'[4]УК ВР декабрь нар'!DX258</f>
        <v>1086.1865000000003</v>
      </c>
    </row>
    <row r="31" spans="1:12" ht="15.6" hidden="1" x14ac:dyDescent="0.3">
      <c r="A31" s="64" t="s">
        <v>19</v>
      </c>
      <c r="B31" s="75"/>
      <c r="C31" s="75"/>
      <c r="D31" s="75"/>
      <c r="E31" s="76"/>
      <c r="F31" s="25">
        <f>'[4]УК ВР декабрь нар'!AV258+'[4]УК ВР декабрь нар'!BM258+'[4]УК ВР декабрь нар'!BN258+'[4]УК ВР декабрь нар'!BO258+'[4]УК ВР декабрь нар'!BP258+'[4]УК ВР декабрь нар'!EG258+'[4]УК ВР декабрь нар'!EH258+'[4]УК ВР декабрь нар'!EI258+'[4]УК ВР декабрь нар'!EJ258</f>
        <v>0</v>
      </c>
    </row>
    <row r="32" spans="1:12" ht="15.6" hidden="1" x14ac:dyDescent="0.3">
      <c r="A32" s="66" t="s">
        <v>61</v>
      </c>
      <c r="B32" s="79"/>
      <c r="C32" s="79"/>
      <c r="D32" s="79"/>
      <c r="E32" s="80"/>
      <c r="F32" s="25">
        <f>'[4]УК ВР декабрь нар'!AY258</f>
        <v>36232.602957301177</v>
      </c>
    </row>
    <row r="33" spans="1:12" x14ac:dyDescent="0.25">
      <c r="A33" s="81" t="s">
        <v>73</v>
      </c>
      <c r="B33" s="82"/>
      <c r="C33" s="82"/>
      <c r="D33" s="82"/>
      <c r="E33" s="83"/>
      <c r="F33" s="77">
        <f>SUM(F35:F39)+129082.82</f>
        <v>303384.87784571166</v>
      </c>
    </row>
    <row r="34" spans="1:12" ht="94.8" customHeight="1" x14ac:dyDescent="0.25">
      <c r="A34" s="84"/>
      <c r="B34" s="85"/>
      <c r="C34" s="85"/>
      <c r="D34" s="85"/>
      <c r="E34" s="86"/>
      <c r="F34" s="78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нар'!CN258+'[4]УК ВР декабрь нар'!DU258</f>
        <v>92340.925925534524</v>
      </c>
      <c r="L35" s="39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нар'!CO258+'[4]УК ВР декабрь нар'!DV258</f>
        <v>20783.771275776751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нар'!CP258+'[4]УК ВР декабрь нар'!DL258+'[4]УК ВР декабрь нар'!DP258+'[4]УК ВР декабрь нар'!DT258</f>
        <v>13498.708049999999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нар'!DB258+'[4]УК ВР декабрь нар'!DY258+'[4]УК ВР декабрь нар'!DZ258+'[4]УК ВР декабрь нар'!EA258+'[4]УК ВР декабрь нар'!EB258+'[4]УК ВР декабрь нар'!EC258+'[4]УК ВР декабрь нар'!ED258+'[4]УК ВР декабрь нар'!EE258+'[4]УК ВР декабрь нар'!EF258</f>
        <v>0</v>
      </c>
    </row>
    <row r="39" spans="1:12" ht="51" hidden="1" customHeight="1" x14ac:dyDescent="0.3">
      <c r="A39" s="66" t="s">
        <v>63</v>
      </c>
      <c r="B39" s="67"/>
      <c r="C39" s="67"/>
      <c r="D39" s="67"/>
      <c r="E39" s="68"/>
      <c r="F39" s="25">
        <f>'[4]УК ВР декабрь нар'!DG258+'[4]УК ВР декабрь нар'!EP258</f>
        <v>47678.652594400373</v>
      </c>
    </row>
    <row r="40" spans="1:12" ht="72" customHeight="1" x14ac:dyDescent="0.3">
      <c r="A40" s="69" t="s">
        <v>74</v>
      </c>
      <c r="B40" s="70"/>
      <c r="C40" s="70"/>
      <c r="D40" s="70"/>
      <c r="E40" s="71"/>
      <c r="F40" s="26">
        <f>SUM(F41:F49)</f>
        <v>311749.32780000009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нар'!$EU258+'[4]УК ВР декабрь нар'!FV258+'[4]УК ВР декабрь нар'!EY258</f>
        <v>303721.08000000007</v>
      </c>
      <c r="L41" s="39"/>
    </row>
    <row r="42" spans="1:12" ht="15.6" hidden="1" x14ac:dyDescent="0.3">
      <c r="A42" s="64" t="s">
        <v>31</v>
      </c>
      <c r="B42" s="75"/>
      <c r="C42" s="75"/>
      <c r="D42" s="75"/>
      <c r="E42" s="75"/>
      <c r="F42" s="25"/>
    </row>
    <row r="43" spans="1:12" ht="15.6" hidden="1" x14ac:dyDescent="0.3">
      <c r="A43" s="63" t="s">
        <v>21</v>
      </c>
      <c r="B43" s="63"/>
      <c r="C43" s="63"/>
      <c r="D43" s="63"/>
      <c r="E43" s="64"/>
      <c r="F43" s="25"/>
    </row>
    <row r="44" spans="1:12" ht="15.6" hidden="1" x14ac:dyDescent="0.3">
      <c r="A44" s="64" t="s">
        <v>17</v>
      </c>
      <c r="B44" s="75"/>
      <c r="C44" s="75"/>
      <c r="D44" s="75"/>
      <c r="E44" s="75"/>
      <c r="F44" s="25"/>
    </row>
    <row r="45" spans="1:12" ht="15.6" hidden="1" x14ac:dyDescent="0.3">
      <c r="A45" s="63" t="s">
        <v>22</v>
      </c>
      <c r="B45" s="63"/>
      <c r="C45" s="63"/>
      <c r="D45" s="63"/>
      <c r="E45" s="64"/>
      <c r="F45" s="25"/>
    </row>
    <row r="46" spans="1:12" ht="15.6" hidden="1" x14ac:dyDescent="0.3">
      <c r="A46" s="64" t="s">
        <v>17</v>
      </c>
      <c r="B46" s="75"/>
      <c r="C46" s="75"/>
      <c r="D46" s="75"/>
      <c r="E46" s="75"/>
      <c r="F46" s="25"/>
    </row>
    <row r="47" spans="1:12" ht="15.6" hidden="1" x14ac:dyDescent="0.3">
      <c r="A47" s="63" t="s">
        <v>18</v>
      </c>
      <c r="B47" s="63"/>
      <c r="C47" s="63"/>
      <c r="D47" s="63"/>
      <c r="E47" s="64"/>
      <c r="F47" s="25">
        <f>'[4]УК ВР декабрь нар'!EW258+'[4]УК ВР декабрь нар'!FA258+'[4]УК ВР декабрь нар'!FZ258</f>
        <v>3381.8826000000004</v>
      </c>
    </row>
    <row r="48" spans="1:12" ht="15.6" hidden="1" x14ac:dyDescent="0.3">
      <c r="A48" s="64" t="s">
        <v>19</v>
      </c>
      <c r="B48" s="75"/>
      <c r="C48" s="75"/>
      <c r="D48" s="75"/>
      <c r="E48" s="75"/>
      <c r="F48" s="25">
        <f>'[4]УК ВР декабрь нар'!FL258+'[4]УК ВР декабрь нар'!GG258</f>
        <v>4646.3652000000002</v>
      </c>
    </row>
    <row r="49" spans="1:15" ht="15.6" hidden="1" x14ac:dyDescent="0.3">
      <c r="A49" s="66" t="s">
        <v>64</v>
      </c>
      <c r="B49" s="67"/>
      <c r="C49" s="67"/>
      <c r="D49" s="67"/>
      <c r="E49" s="68"/>
      <c r="F49" s="25">
        <f>'[4]УК ВР декабрь нар'!FS258+'[4]УК ВР декабрь нар'!GL258</f>
        <v>0</v>
      </c>
    </row>
    <row r="50" spans="1:15" ht="15.6" hidden="1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75</v>
      </c>
      <c r="B51" s="89"/>
      <c r="C51" s="89"/>
      <c r="D51" s="89"/>
      <c r="E51" s="90"/>
      <c r="F51" s="26">
        <f>F26+F33+F40+F50</f>
        <v>663885.36881108047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107065.8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19355.8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87710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770951.16881108051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869191.82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881156.99000000022</v>
      </c>
      <c r="H58" s="28"/>
    </row>
    <row r="59" spans="1:15" ht="15.6" x14ac:dyDescent="0.3">
      <c r="A59" s="87" t="s">
        <v>80</v>
      </c>
      <c r="B59" s="87"/>
      <c r="C59" s="87"/>
      <c r="D59" s="87"/>
      <c r="E59" s="87"/>
      <c r="F59" s="26">
        <f>F25+F57-F56</f>
        <v>1592506.3110274584</v>
      </c>
      <c r="H59" s="28"/>
      <c r="K59" s="19"/>
    </row>
    <row r="61" spans="1:15" ht="30.6" customHeight="1" x14ac:dyDescent="0.25">
      <c r="A61" s="118" t="s">
        <v>79</v>
      </c>
      <c r="B61" s="118"/>
      <c r="C61" s="118"/>
      <c r="D61" s="118"/>
      <c r="E61" s="118"/>
      <c r="F61" s="43">
        <f>F59-G17</f>
        <v>1548120.6810274585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81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5">
      <c r="A2" s="125" t="str">
        <f>'Елисеева 5(2021)'!A2:G2</f>
        <v>перед собственниками дома по адресу: ул. Елисеева 5</v>
      </c>
      <c r="B2" s="97"/>
      <c r="C2" s="97"/>
      <c r="D2" s="97"/>
      <c r="E2" s="97"/>
      <c r="F2" s="97"/>
      <c r="G2" s="97"/>
      <c r="I2" s="45"/>
    </row>
    <row r="3" spans="1:9" hidden="1" x14ac:dyDescent="0.25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82</v>
      </c>
    </row>
    <row r="10" spans="1:9" ht="15.6" x14ac:dyDescent="0.3">
      <c r="A10" s="132" t="s">
        <v>8</v>
      </c>
      <c r="B10" s="133"/>
      <c r="C10" s="133"/>
      <c r="D10" s="134"/>
      <c r="E10" s="56">
        <f>SUM(E11:E16)</f>
        <v>-17106.650000000001</v>
      </c>
      <c r="F10" s="56">
        <f>SUM(F11:F16)</f>
        <v>-4685.6100000000006</v>
      </c>
      <c r="G10" s="56">
        <f>SUM(G11:G16)</f>
        <v>231.50999999999976</v>
      </c>
    </row>
    <row r="11" spans="1:9" ht="15.6" x14ac:dyDescent="0.3">
      <c r="A11" s="135" t="s">
        <v>9</v>
      </c>
      <c r="B11" s="136"/>
      <c r="C11" s="136"/>
      <c r="D11" s="137"/>
      <c r="E11" s="18">
        <v>0</v>
      </c>
      <c r="F11" s="18">
        <v>1894.34</v>
      </c>
      <c r="G11" s="18">
        <v>1784.6</v>
      </c>
    </row>
    <row r="12" spans="1:9" ht="15.6" x14ac:dyDescent="0.3">
      <c r="A12" s="135" t="s">
        <v>10</v>
      </c>
      <c r="B12" s="136"/>
      <c r="C12" s="136"/>
      <c r="D12" s="137"/>
      <c r="E12" s="18">
        <v>-3709.81</v>
      </c>
      <c r="F12" s="18">
        <v>-807.04</v>
      </c>
      <c r="G12" s="18">
        <v>546.75</v>
      </c>
    </row>
    <row r="13" spans="1:9" ht="15.6" x14ac:dyDescent="0.3">
      <c r="A13" s="135" t="s">
        <v>11</v>
      </c>
      <c r="B13" s="136"/>
      <c r="C13" s="136"/>
      <c r="D13" s="137"/>
      <c r="E13" s="18">
        <v>-700.24</v>
      </c>
      <c r="F13" s="18">
        <v>291.61</v>
      </c>
      <c r="G13" s="18">
        <v>308.38</v>
      </c>
    </row>
    <row r="14" spans="1:9" ht="15.6" x14ac:dyDescent="0.3">
      <c r="A14" s="135" t="s">
        <v>12</v>
      </c>
      <c r="B14" s="136"/>
      <c r="C14" s="136"/>
      <c r="D14" s="137"/>
      <c r="E14" s="18">
        <v>-1446.87</v>
      </c>
      <c r="F14" s="18">
        <v>-561.59</v>
      </c>
      <c r="G14" s="18">
        <v>305.60000000000002</v>
      </c>
    </row>
    <row r="15" spans="1:9" ht="15.6" x14ac:dyDescent="0.3">
      <c r="A15" s="128" t="s">
        <v>13</v>
      </c>
      <c r="B15" s="128"/>
      <c r="C15" s="128"/>
      <c r="D15" s="128"/>
      <c r="E15" s="18">
        <v>-11028.9</v>
      </c>
      <c r="F15" s="18">
        <v>-6741.92</v>
      </c>
      <c r="G15" s="18">
        <v>-2713.82</v>
      </c>
    </row>
    <row r="16" spans="1:9" ht="15.6" x14ac:dyDescent="0.3">
      <c r="A16" s="135" t="s">
        <v>83</v>
      </c>
      <c r="B16" s="136"/>
      <c r="C16" s="136"/>
      <c r="D16" s="137"/>
      <c r="E16" s="18">
        <v>-220.83</v>
      </c>
      <c r="F16" s="18">
        <v>1238.99</v>
      </c>
      <c r="G16" s="18">
        <v>0</v>
      </c>
    </row>
    <row r="17" spans="1:10" ht="63.75" customHeight="1" x14ac:dyDescent="0.3">
      <c r="A17" s="138" t="s">
        <v>84</v>
      </c>
      <c r="B17" s="139"/>
      <c r="C17" s="139"/>
      <c r="D17" s="140"/>
      <c r="E17" s="18">
        <v>914426.58</v>
      </c>
      <c r="F17" s="18">
        <v>910602.91</v>
      </c>
      <c r="G17" s="18">
        <v>55035.56</v>
      </c>
    </row>
    <row r="18" spans="1:10" ht="15.6" hidden="1" x14ac:dyDescent="0.3">
      <c r="A18" s="128" t="s">
        <v>85</v>
      </c>
      <c r="B18" s="128"/>
      <c r="C18" s="128"/>
      <c r="D18" s="128"/>
      <c r="E18" s="18"/>
      <c r="F18" s="18"/>
      <c r="G18" s="18"/>
      <c r="J18" s="19"/>
    </row>
    <row r="19" spans="1:10" ht="15.6" hidden="1" x14ac:dyDescent="0.3">
      <c r="A19" s="128" t="s">
        <v>86</v>
      </c>
      <c r="B19" s="128"/>
      <c r="C19" s="128"/>
      <c r="D19" s="128"/>
      <c r="E19" s="18"/>
      <c r="F19" s="18"/>
      <c r="G19" s="18"/>
    </row>
    <row r="20" spans="1:10" ht="15.6" hidden="1" x14ac:dyDescent="0.3">
      <c r="A20" s="128" t="s">
        <v>87</v>
      </c>
      <c r="B20" s="128"/>
      <c r="C20" s="128"/>
      <c r="D20" s="128"/>
      <c r="E20" s="18"/>
      <c r="F20" s="18"/>
      <c r="G20" s="18"/>
    </row>
    <row r="21" spans="1:10" ht="32.25" customHeight="1" x14ac:dyDescent="0.3">
      <c r="A21" s="129" t="s">
        <v>88</v>
      </c>
      <c r="B21" s="130"/>
      <c r="C21" s="130"/>
      <c r="D21" s="131"/>
      <c r="E21" s="57">
        <f>SUM(E22:E25)</f>
        <v>58880.76</v>
      </c>
      <c r="F21" s="57">
        <f>SUM(F22:F25)</f>
        <v>57296.710000000006</v>
      </c>
      <c r="G21" s="57">
        <f t="shared" ref="G21" si="0">SUM(G22:G25)</f>
        <v>6625.8300000000008</v>
      </c>
    </row>
    <row r="22" spans="1:10" ht="15.6" x14ac:dyDescent="0.3">
      <c r="A22" s="135" t="s">
        <v>55</v>
      </c>
      <c r="B22" s="136"/>
      <c r="C22" s="136"/>
      <c r="D22" s="137"/>
      <c r="E22" s="18">
        <v>2543.33</v>
      </c>
      <c r="F22" s="18">
        <v>2513.46</v>
      </c>
      <c r="G22" s="18">
        <v>250.47</v>
      </c>
    </row>
    <row r="23" spans="1:10" ht="15.6" x14ac:dyDescent="0.3">
      <c r="A23" s="135" t="s">
        <v>56</v>
      </c>
      <c r="B23" s="136"/>
      <c r="C23" s="136"/>
      <c r="D23" s="137"/>
      <c r="E23" s="18">
        <v>4797.32</v>
      </c>
      <c r="F23" s="18">
        <v>4654.5200000000004</v>
      </c>
      <c r="G23" s="18">
        <v>552.62</v>
      </c>
    </row>
    <row r="24" spans="1:10" ht="15.6" x14ac:dyDescent="0.3">
      <c r="A24" s="135" t="s">
        <v>57</v>
      </c>
      <c r="B24" s="136"/>
      <c r="C24" s="136"/>
      <c r="D24" s="137"/>
      <c r="E24" s="18">
        <v>50639.46</v>
      </c>
      <c r="F24" s="18">
        <v>50117.18</v>
      </c>
      <c r="G24" s="18">
        <v>4933.6400000000003</v>
      </c>
    </row>
    <row r="25" spans="1:10" ht="15.6" x14ac:dyDescent="0.3">
      <c r="A25" s="135" t="s">
        <v>89</v>
      </c>
      <c r="B25" s="136"/>
      <c r="C25" s="136"/>
      <c r="D25" s="137"/>
      <c r="E25" s="18">
        <v>900.65</v>
      </c>
      <c r="F25" s="18">
        <v>11.55</v>
      </c>
      <c r="G25" s="18">
        <v>889.1</v>
      </c>
    </row>
    <row r="26" spans="1:10" ht="15.6" hidden="1" x14ac:dyDescent="0.3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90</v>
      </c>
      <c r="B30" s="65"/>
      <c r="C30" s="65"/>
      <c r="D30" s="65"/>
      <c r="E30" s="65"/>
      <c r="F30" s="38">
        <f>'Елисеева 5(2021)'!F59</f>
        <v>1592506.3110274584</v>
      </c>
      <c r="G30" s="59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195934.39315449953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'[6]УК ВР декабрь нар'!W258+'[6]УК ВР декабрь нар'!EX258</f>
        <v>66671.999652715051</v>
      </c>
      <c r="G33" s="1"/>
      <c r="H33" s="1"/>
      <c r="L33" s="39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'[6]УК ВР декабрь нар'!X258+'[6]УК ВР декабрь нар'!EY258</f>
        <v>15435.955854657208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'[6]УК ВР декабрь нар'!Y258+'[6]УК ВР декабрь нар'!EZ258+'[6]УК ВР декабрь нар'!FB258+'[6]УК ВР декабрь нар'!AW258</f>
        <v>43220.818800000001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'[6]УК ВР декабрь нар'!AV258+'[6]УК ВР декабрь нар'!FQ258</f>
        <v>14960.43000010472</v>
      </c>
      <c r="G36" s="1"/>
      <c r="H36" s="1"/>
    </row>
    <row r="37" spans="1:12" ht="15.6" hidden="1" x14ac:dyDescent="0.3">
      <c r="A37" s="66" t="s">
        <v>61</v>
      </c>
      <c r="B37" s="79"/>
      <c r="C37" s="79"/>
      <c r="D37" s="79"/>
      <c r="E37" s="80"/>
      <c r="F37" s="25">
        <f>'[6]УК ВР декабрь нар'!AY258+'[6]УК ВР декабрь нар'!FR258</f>
        <v>55645.188847022575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SUM(F40:F44)+59475.82</f>
        <v>263399.80489743548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16</v>
      </c>
      <c r="B40" s="63"/>
      <c r="C40" s="63"/>
      <c r="D40" s="63"/>
      <c r="E40" s="63"/>
      <c r="F40" s="25">
        <f>'[6]УК ВР декабрь нар'!CQ258+'[6]УК ВР декабрь нар'!DX258</f>
        <v>105825.10508702401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'[6]УК ВР декабрь нар'!CR258+'[6]УК ВР декабрь нар'!DY258</f>
        <v>24543.775701095281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'[6]УК ВР декабрь нар'!DZ258+'[6]УК ВР декабрь нар'!EA258+'[6]УК ВР декабрь нар'!CS258</f>
        <v>25775.224239708754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'[6]УК ВР декабрь нар'!DE258+'[6]УК ВР декабрь нар'!ET258</f>
        <v>4924.4999999999991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'[6]УК ВР декабрь нар'!DI258+'[6]УК ВР декабрь нар'!EU258</f>
        <v>42855.379869607423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305628.45945000002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нар'!GH258</f>
        <v>303721.08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'[6]УК ВР декабрь нар'!GK258+'[6]УК ВР декабрь нар'!GL258+'[6]УК ВР декабрь нар'!GN258+'[6]УК ВР декабрь нар'!GO258+'[6]УК ВР декабрь нар'!GP258+'[6]УК ВР декабрь нар'!GQ258+'[6]УК ВР декабрь нар'!GR258+'[6]УК ВР декабрь нар'!GS258+'[6]УК ВР декабрь нар'!GT258+'[6]УК ВР декабрь нар'!GU258+'[6]УК ВР декабрь нар'!GV258</f>
        <v>1907.3794499999999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764962.65750193503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101942.37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19820.96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82121.41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866905.02750193502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914426.58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910602.91</v>
      </c>
      <c r="G63" s="1"/>
      <c r="H63" s="28"/>
    </row>
    <row r="64" spans="1:15" ht="15.6" x14ac:dyDescent="0.3">
      <c r="A64" s="87" t="s">
        <v>80</v>
      </c>
      <c r="B64" s="87"/>
      <c r="C64" s="87"/>
      <c r="D64" s="87"/>
      <c r="E64" s="87"/>
      <c r="F64" s="26">
        <f>F30+F62-F61</f>
        <v>1640027.8635255233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2" t="s">
        <v>91</v>
      </c>
      <c r="B68" s="142"/>
      <c r="C68" s="142"/>
      <c r="D68" s="142"/>
      <c r="E68" s="142"/>
      <c r="F68" s="52">
        <f>F64-G17</f>
        <v>1584992.3035255233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92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5">
      <c r="A2" s="125" t="str">
        <f>'Елисеева 5(2022)'!A2:G2</f>
        <v>перед собственниками дома по адресу: ул. Елисеева 5</v>
      </c>
      <c r="B2" s="97"/>
      <c r="C2" s="97"/>
      <c r="D2" s="97"/>
      <c r="E2" s="97"/>
      <c r="F2" s="97"/>
      <c r="G2" s="97"/>
      <c r="I2" s="45"/>
    </row>
    <row r="3" spans="1:9" hidden="1" x14ac:dyDescent="0.25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82</v>
      </c>
    </row>
    <row r="10" spans="1:9" ht="15.6" x14ac:dyDescent="0.3">
      <c r="A10" s="132" t="s">
        <v>8</v>
      </c>
      <c r="B10" s="133"/>
      <c r="C10" s="133"/>
      <c r="D10" s="134"/>
      <c r="E10" s="56">
        <f>SUM(E11:E16)</f>
        <v>-436.44</v>
      </c>
      <c r="F10" s="56">
        <f>SUM(F11:F16)</f>
        <v>-2571.2200000000003</v>
      </c>
      <c r="G10" s="56">
        <f>SUM(G11:G16)</f>
        <v>2361.29</v>
      </c>
    </row>
    <row r="11" spans="1:9" ht="15.6" x14ac:dyDescent="0.3">
      <c r="A11" s="135" t="s">
        <v>9</v>
      </c>
      <c r="B11" s="136"/>
      <c r="C11" s="136"/>
      <c r="D11" s="137"/>
      <c r="E11" s="18">
        <v>0</v>
      </c>
      <c r="F11" s="18">
        <v>0</v>
      </c>
      <c r="G11" s="18">
        <v>1784.6</v>
      </c>
    </row>
    <row r="12" spans="1:9" ht="15.6" x14ac:dyDescent="0.3">
      <c r="A12" s="135" t="s">
        <v>10</v>
      </c>
      <c r="B12" s="136"/>
      <c r="C12" s="136"/>
      <c r="D12" s="137"/>
      <c r="E12" s="18">
        <v>-148.37</v>
      </c>
      <c r="F12" s="18">
        <v>-148.37</v>
      </c>
      <c r="G12" s="18">
        <v>546.75</v>
      </c>
    </row>
    <row r="13" spans="1:9" ht="15.6" x14ac:dyDescent="0.3">
      <c r="A13" s="135" t="s">
        <v>11</v>
      </c>
      <c r="B13" s="136"/>
      <c r="C13" s="136"/>
      <c r="D13" s="137"/>
      <c r="E13" s="18">
        <v>-288.07</v>
      </c>
      <c r="F13" s="18">
        <v>-288.07</v>
      </c>
      <c r="G13" s="18">
        <v>303.38</v>
      </c>
    </row>
    <row r="14" spans="1:9" ht="15.6" x14ac:dyDescent="0.3">
      <c r="A14" s="135" t="s">
        <v>12</v>
      </c>
      <c r="B14" s="136"/>
      <c r="C14" s="136"/>
      <c r="D14" s="137"/>
      <c r="E14" s="18">
        <v>0</v>
      </c>
      <c r="F14" s="18">
        <v>0</v>
      </c>
      <c r="G14" s="18">
        <v>305.60000000000002</v>
      </c>
    </row>
    <row r="15" spans="1:9" ht="15.6" x14ac:dyDescent="0.3">
      <c r="A15" s="128" t="s">
        <v>93</v>
      </c>
      <c r="B15" s="128"/>
      <c r="C15" s="128"/>
      <c r="D15" s="128"/>
      <c r="E15" s="18">
        <v>0</v>
      </c>
      <c r="F15" s="18">
        <v>-2134.7800000000002</v>
      </c>
      <c r="G15" s="18">
        <v>-579.04</v>
      </c>
    </row>
    <row r="16" spans="1:9" ht="15.6" x14ac:dyDescent="0.3">
      <c r="A16" s="135" t="s">
        <v>83</v>
      </c>
      <c r="B16" s="136"/>
      <c r="C16" s="136"/>
      <c r="D16" s="137"/>
      <c r="E16" s="18"/>
      <c r="F16" s="18"/>
      <c r="G16" s="18"/>
    </row>
    <row r="17" spans="1:10" ht="63.75" customHeight="1" x14ac:dyDescent="0.3">
      <c r="A17" s="138" t="s">
        <v>84</v>
      </c>
      <c r="B17" s="139"/>
      <c r="C17" s="139"/>
      <c r="D17" s="140"/>
      <c r="E17" s="18">
        <v>805218.99</v>
      </c>
      <c r="F17" s="18">
        <v>796446.73</v>
      </c>
      <c r="G17" s="18">
        <v>63807.82</v>
      </c>
    </row>
    <row r="18" spans="1:10" ht="15.6" hidden="1" x14ac:dyDescent="0.3">
      <c r="A18" s="128" t="s">
        <v>85</v>
      </c>
      <c r="B18" s="128"/>
      <c r="C18" s="128"/>
      <c r="D18" s="128"/>
      <c r="E18" s="18"/>
      <c r="F18" s="18"/>
      <c r="G18" s="18"/>
      <c r="J18" s="19"/>
    </row>
    <row r="19" spans="1:10" ht="15.6" hidden="1" x14ac:dyDescent="0.3">
      <c r="A19" s="128" t="s">
        <v>86</v>
      </c>
      <c r="B19" s="128"/>
      <c r="C19" s="128"/>
      <c r="D19" s="128"/>
      <c r="E19" s="18"/>
      <c r="F19" s="18"/>
      <c r="G19" s="18"/>
    </row>
    <row r="20" spans="1:10" ht="15.6" hidden="1" x14ac:dyDescent="0.3">
      <c r="A20" s="128" t="s">
        <v>87</v>
      </c>
      <c r="B20" s="128"/>
      <c r="C20" s="128"/>
      <c r="D20" s="128"/>
      <c r="E20" s="18"/>
      <c r="F20" s="18"/>
      <c r="G20" s="18"/>
    </row>
    <row r="21" spans="1:10" ht="32.25" customHeight="1" x14ac:dyDescent="0.3">
      <c r="A21" s="129" t="s">
        <v>88</v>
      </c>
      <c r="B21" s="130"/>
      <c r="C21" s="130"/>
      <c r="D21" s="131"/>
      <c r="E21" s="57">
        <f>SUM(E22:E25)</f>
        <v>96975.39</v>
      </c>
      <c r="F21" s="57">
        <f>SUM(F22:F25)</f>
        <v>96997.31</v>
      </c>
      <c r="G21" s="57">
        <f>SUM(G22:G25)</f>
        <v>6614.1100000000006</v>
      </c>
    </row>
    <row r="22" spans="1:10" ht="15.6" x14ac:dyDescent="0.3">
      <c r="A22" s="135" t="s">
        <v>94</v>
      </c>
      <c r="B22" s="136"/>
      <c r="C22" s="136"/>
      <c r="D22" s="137"/>
      <c r="E22" s="18">
        <v>33541.18</v>
      </c>
      <c r="F22" s="18">
        <v>33338.42</v>
      </c>
      <c r="G22" s="18">
        <v>453.23</v>
      </c>
    </row>
    <row r="23" spans="1:10" ht="15.6" x14ac:dyDescent="0.3">
      <c r="A23" s="135" t="s">
        <v>95</v>
      </c>
      <c r="B23" s="136"/>
      <c r="C23" s="136"/>
      <c r="D23" s="137"/>
      <c r="E23" s="18">
        <v>5320.84</v>
      </c>
      <c r="F23" s="18">
        <v>5361.34</v>
      </c>
      <c r="G23" s="18">
        <v>512.12</v>
      </c>
    </row>
    <row r="24" spans="1:10" ht="15.6" x14ac:dyDescent="0.3">
      <c r="A24" s="135" t="s">
        <v>57</v>
      </c>
      <c r="B24" s="136"/>
      <c r="C24" s="136"/>
      <c r="D24" s="137"/>
      <c r="E24" s="18">
        <v>56027.28</v>
      </c>
      <c r="F24" s="18">
        <v>55645.68</v>
      </c>
      <c r="G24" s="18">
        <v>5315.24</v>
      </c>
    </row>
    <row r="25" spans="1:10" ht="15.6" x14ac:dyDescent="0.3">
      <c r="A25" s="135" t="s">
        <v>89</v>
      </c>
      <c r="B25" s="136"/>
      <c r="C25" s="136"/>
      <c r="D25" s="137"/>
      <c r="E25" s="18">
        <v>2086.09</v>
      </c>
      <c r="F25" s="18">
        <v>2651.87</v>
      </c>
      <c r="G25" s="18">
        <v>333.52</v>
      </c>
    </row>
    <row r="26" spans="1:10" ht="15.6" hidden="1" x14ac:dyDescent="0.3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96</v>
      </c>
      <c r="B30" s="65"/>
      <c r="C30" s="65"/>
      <c r="D30" s="65"/>
      <c r="E30" s="65"/>
      <c r="F30" s="38">
        <f>'Елисеева 5(2022)'!F64</f>
        <v>1640027.8635255233</v>
      </c>
      <c r="G30" s="59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629215.35431275435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'[7]УК ВР декабрь нар'!W258+'[7]УК ВР декабрь нар'!FE258</f>
        <v>8104.0867259033503</v>
      </c>
      <c r="G33" s="1"/>
      <c r="H33" s="1"/>
      <c r="L33" s="44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'[7]УК ВР декабрь нар'!FF258+'[7]УК ВР декабрь нар'!X258</f>
        <v>1991.7474562088701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'[7]УК ВР декабрь нар'!Y258+'[7]УК ВР декабрь нар'!FH258+'[7]УК ВР декабрь нар'!AW258</f>
        <v>367969.54249999998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'[7]УК ВР декабрь нар'!AV258+'[7]УК ВР декабрь нар'!FX258</f>
        <v>242119.3250000136</v>
      </c>
      <c r="G36" s="1"/>
      <c r="H36" s="1"/>
    </row>
    <row r="37" spans="1:12" ht="26.4" hidden="1" customHeight="1" x14ac:dyDescent="0.3">
      <c r="A37" s="66" t="s">
        <v>61</v>
      </c>
      <c r="B37" s="79"/>
      <c r="C37" s="79"/>
      <c r="D37" s="79"/>
      <c r="E37" s="80"/>
      <c r="F37" s="25">
        <f>'[7]УК ВР декабрь нар'!FY258+'[7]УК ВР декабрь нар'!AX258</f>
        <v>9030.6526306286014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SUM(F40:F44)+44954.62</f>
        <v>275365.84849186288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97</v>
      </c>
      <c r="B40" s="63"/>
      <c r="C40" s="63"/>
      <c r="D40" s="63"/>
      <c r="E40" s="63"/>
      <c r="F40" s="25">
        <f>'[7]УК ВР март нар'!CQ258+'[7]УК ВР декабрь нар'!CT258+'[7]УК ВР декабрь нар'!ED258+'[7]УК ВР декабрь нар'!EE258</f>
        <v>198193.63824182656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'[7]УК ВР март нар'!CR258+'[7]УК ВР декабрь нар'!EF258</f>
        <v>3445.1418841160512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'[7]УК ВР март нар'!CS258+'[7]УК ВР декабрь нар'!EG258</f>
        <v>21268.071742379849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'[7]УК ВР декабрь нар'!FA258</f>
        <v>0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'[7]УК ВР март нар'!DI258+'[7]УК ВР декабрь нар'!FB258</f>
        <v>7504.37662354039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298402.7452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нар'!GO258+'[7]УК ВР декабрь нар'!GP258</f>
        <v>292554.61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'[7]УК ВР декабрь нар'!GR258+'[7]УК ВР декабрь нар'!GS258+'[7]УК ВР декабрь нар'!GT258+'[7]УК ВР декабрь нар'!GU258+'[7]УК ВР декабрь нар'!GV258+'[7]УК ВР декабрь нар'!GW258+'[7]УК ВР декабрь нар'!GX258+'[7]УК ВР декабрь нар'!GY258+'[7]УК ВР декабрь нар'!GZ258</f>
        <v>5848.1351999999997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1202983.9480046174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106100.23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23532.94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82567.289999999994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1309084.1780046173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805218.99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796446.73</v>
      </c>
      <c r="G63" s="1"/>
      <c r="H63" s="28"/>
    </row>
    <row r="64" spans="1:15" ht="15.6" x14ac:dyDescent="0.3">
      <c r="A64" s="87" t="s">
        <v>80</v>
      </c>
      <c r="B64" s="87"/>
      <c r="C64" s="87"/>
      <c r="D64" s="87"/>
      <c r="E64" s="87"/>
      <c r="F64" s="26">
        <f>F30+F62-F61</f>
        <v>1136162.6755209058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2" t="s">
        <v>91</v>
      </c>
      <c r="B68" s="142"/>
      <c r="C68" s="142"/>
      <c r="D68" s="142"/>
      <c r="E68" s="142"/>
      <c r="F68" s="52">
        <f>F64-G17</f>
        <v>1072354.8555209057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5</vt:lpstr>
      <vt:lpstr>Елисеева 5(2019)</vt:lpstr>
      <vt:lpstr>Елисеева 5(2020)</vt:lpstr>
      <vt:lpstr>Елисеева 5(2021)</vt:lpstr>
      <vt:lpstr>Елисеева 5(2022)</vt:lpstr>
      <vt:lpstr>Елисеева 5(2023)</vt:lpstr>
      <vt:lpstr>'Елисеева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2018-04-04T08:10:42Z</cp:lastPrinted>
  <dcterms:created xsi:type="dcterms:W3CDTF">2013-05-24T09:13:10Z</dcterms:created>
  <dcterms:modified xsi:type="dcterms:W3CDTF">2024-05-16T07:52:01Z</dcterms:modified>
</cp:coreProperties>
</file>